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МБТ!$A$1:$AA$20</definedName>
  </definedNames>
  <calcPr calcId="124519" iterate="1"/>
</workbook>
</file>

<file path=xl/calcChain.xml><?xml version="1.0" encoding="utf-8"?>
<calcChain xmlns="http://schemas.openxmlformats.org/spreadsheetml/2006/main">
  <c r="G20" i="9"/>
  <c r="S9"/>
  <c r="S11"/>
  <c r="H20" l="1"/>
  <c r="S12"/>
  <c r="S13"/>
  <c r="S14"/>
  <c r="S15"/>
  <c r="S16"/>
  <c r="S17"/>
  <c r="S18"/>
  <c r="S19"/>
  <c r="S10"/>
  <c r="K20"/>
  <c r="L20"/>
  <c r="S20" l="1"/>
  <c r="Z19" i="10"/>
  <c r="O19" i="9" s="1"/>
  <c r="V19" i="10"/>
  <c r="Q19"/>
  <c r="I19"/>
  <c r="Z18"/>
  <c r="O18" i="9" s="1"/>
  <c r="V18" i="10"/>
  <c r="Q18"/>
  <c r="I18"/>
  <c r="Z17"/>
  <c r="O17" i="9" s="1"/>
  <c r="V17" i="10"/>
  <c r="Q17"/>
  <c r="I17"/>
  <c r="Z16"/>
  <c r="O16" i="9" s="1"/>
  <c r="V16" i="10"/>
  <c r="Q16"/>
  <c r="I16"/>
  <c r="Z15"/>
  <c r="O15" i="9" s="1"/>
  <c r="V15" i="10"/>
  <c r="Q15"/>
  <c r="I15"/>
  <c r="Z14"/>
  <c r="O14" i="9" s="1"/>
  <c r="V14" i="10"/>
  <c r="Q14"/>
  <c r="I14"/>
  <c r="Z13"/>
  <c r="O13" i="9" s="1"/>
  <c r="V13" i="10"/>
  <c r="Q13"/>
  <c r="I13"/>
  <c r="Z12"/>
  <c r="O12" i="9" s="1"/>
  <c r="V12" i="10"/>
  <c r="Q12"/>
  <c r="I12"/>
  <c r="Z11"/>
  <c r="O11" i="9" s="1"/>
  <c r="V11" i="10"/>
  <c r="Q11"/>
  <c r="I11"/>
  <c r="Z10"/>
  <c r="O10" i="9" s="1"/>
  <c r="V10" i="10"/>
  <c r="Q10"/>
  <c r="I10"/>
  <c r="Z9"/>
  <c r="O9" i="9" s="1"/>
  <c r="V9" i="10"/>
  <c r="Q9"/>
  <c r="I9"/>
  <c r="AA20" i="9"/>
  <c r="O20" l="1"/>
  <c r="D20"/>
  <c r="N10"/>
  <c r="N11"/>
  <c r="N12"/>
  <c r="N13"/>
  <c r="N14"/>
  <c r="N15"/>
  <c r="N16"/>
  <c r="N17"/>
  <c r="N18"/>
  <c r="N19"/>
  <c r="N9"/>
  <c r="N20" l="1"/>
  <c r="P10"/>
  <c r="P14"/>
  <c r="P18"/>
  <c r="J20"/>
  <c r="M10"/>
  <c r="M11"/>
  <c r="M12"/>
  <c r="M13"/>
  <c r="M14"/>
  <c r="M15"/>
  <c r="M16"/>
  <c r="M17"/>
  <c r="M18"/>
  <c r="M19"/>
  <c r="M9"/>
  <c r="P19"/>
  <c r="I19"/>
  <c r="I18"/>
  <c r="P17"/>
  <c r="I17"/>
  <c r="P16"/>
  <c r="I16"/>
  <c r="P15"/>
  <c r="I15"/>
  <c r="I14"/>
  <c r="P13"/>
  <c r="I13"/>
  <c r="P12"/>
  <c r="I12"/>
  <c r="P11"/>
  <c r="I11"/>
  <c r="I10"/>
  <c r="P9"/>
  <c r="I9"/>
  <c r="T14" l="1"/>
  <c r="M20"/>
  <c r="T18"/>
  <c r="T15"/>
  <c r="T17"/>
  <c r="T10"/>
  <c r="T19"/>
  <c r="T12"/>
  <c r="T9"/>
  <c r="U9" s="1"/>
  <c r="T16"/>
  <c r="T11"/>
  <c r="T13"/>
  <c r="Q10"/>
  <c r="Q11"/>
  <c r="Q12"/>
  <c r="Q13"/>
  <c r="Q14"/>
  <c r="Q15"/>
  <c r="Q16"/>
  <c r="Q17"/>
  <c r="Q18"/>
  <c r="Q19"/>
  <c r="Q9"/>
  <c r="B20"/>
  <c r="P20"/>
  <c r="I20"/>
  <c r="E20"/>
  <c r="F20"/>
  <c r="T20" l="1"/>
  <c r="V9"/>
  <c r="R12"/>
  <c r="R13"/>
  <c r="R9"/>
  <c r="R16"/>
  <c r="R17"/>
  <c r="C20"/>
  <c r="R19"/>
  <c r="R15"/>
  <c r="R11"/>
  <c r="R18"/>
  <c r="R14"/>
  <c r="R10"/>
  <c r="U12" l="1"/>
  <c r="U11"/>
  <c r="U15"/>
  <c r="U14"/>
  <c r="U13"/>
  <c r="U19"/>
  <c r="U18"/>
  <c r="U16"/>
  <c r="V15" l="1"/>
  <c r="X15" s="1"/>
  <c r="V19"/>
  <c r="X19" s="1"/>
  <c r="V10"/>
  <c r="X10" s="1"/>
  <c r="V12"/>
  <c r="X12" s="1"/>
  <c r="V13"/>
  <c r="X13" s="1"/>
  <c r="V16"/>
  <c r="X16" s="1"/>
  <c r="V11"/>
  <c r="V18"/>
  <c r="X18" s="1"/>
  <c r="V14"/>
  <c r="X14" s="1"/>
  <c r="X9"/>
  <c r="X11" l="1"/>
  <c r="U17"/>
  <c r="V17" s="1"/>
  <c r="X17" s="1"/>
  <c r="X20" l="1"/>
  <c r="Y20" l="1"/>
  <c r="Z10"/>
  <c r="Z18" l="1"/>
  <c r="Z11"/>
  <c r="Z19"/>
  <c r="Z15"/>
  <c r="Z12"/>
  <c r="Z13"/>
  <c r="Z17"/>
  <c r="Z9"/>
  <c r="Z14"/>
  <c r="Z16"/>
  <c r="Z20" l="1"/>
</calcChain>
</file>

<file path=xl/sharedStrings.xml><?xml version="1.0" encoding="utf-8"?>
<sst xmlns="http://schemas.openxmlformats.org/spreadsheetml/2006/main" count="90" uniqueCount="83">
  <si>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</si>
  <si>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</si>
  <si>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</si>
  <si>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</si>
  <si>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</si>
  <si>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</si>
  <si>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</si>
  <si>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</si>
  <si>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</si>
  <si>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</si>
  <si>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</si>
  <si>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</si>
  <si>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</si>
  <si>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</si>
  <si>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</si>
  <si>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</si>
  <si>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</si>
  <si>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</si>
  <si>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Потребность средств до доведения уровня сбалансированности</t>
  </si>
  <si>
    <r>
      <t>V</t>
    </r>
    <r>
      <rPr>
        <sz val="9"/>
        <rFont val="Times New Roman"/>
        <family val="1"/>
        <charset val="204"/>
      </rPr>
      <t>МБТ</t>
    </r>
  </si>
  <si>
    <t>4 = 3 /1</t>
  </si>
  <si>
    <t>Дi</t>
  </si>
  <si>
    <t>Всего расходы первоочередные (з/плата, коммунальные услуги, мун. пенсии)</t>
  </si>
  <si>
    <t>финансовая помощь (район+область)</t>
  </si>
  <si>
    <t>больш 1 = расходы больше доходов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</si>
  <si>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</si>
  <si>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</si>
  <si>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</si>
  <si>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</si>
  <si>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</si>
  <si>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</si>
  <si>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а= Р/Д</t>
  </si>
  <si>
    <t>на содержание органов местного самоуправления</t>
  </si>
  <si>
    <t>6=1*(3-5)</t>
  </si>
  <si>
    <t>согласно методике</t>
  </si>
  <si>
    <t>6* 65,6%</t>
  </si>
  <si>
    <t>(тыс. рублей)</t>
  </si>
  <si>
    <t>№</t>
  </si>
  <si>
    <t>Наименования поселений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</si>
  <si>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</si>
  <si>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</si>
  <si>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</si>
  <si>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</si>
  <si>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</si>
  <si>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</si>
  <si>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</si>
  <si>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</si>
  <si>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</si>
  <si>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</si>
  <si>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</si>
  <si>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</si>
  <si>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</si>
  <si>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</si>
  <si>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</si>
  <si>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</si>
  <si>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</si>
  <si>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</si>
  <si>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</si>
  <si>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</si>
  <si>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</si>
  <si>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</si>
  <si>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</si>
  <si>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1100 (потребность МО)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</si>
  <si>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</si>
  <si>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</si>
  <si>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</si>
  <si>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</si>
  <si>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</si>
  <si>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</si>
  <si>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</si>
  <si>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</si>
  <si>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</si>
  <si>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</si>
  <si>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"да" если ст. 3 &gt; 1,000, иначе "нет"</t>
  </si>
  <si>
    <t>Д* (а-1,000)</t>
  </si>
  <si>
    <t>расходы на коммунальные услуги  ЖКХ</t>
  </si>
  <si>
    <t>расходы на  софинансирование</t>
  </si>
  <si>
    <t>РАСПРЕДЕЛЕНИЕ МЕЖБЮДЖЕТНЫХ ТРАНСФЕРТОВ НА ПОДДЕРЖКУ МЕР ОБЕСПЕЧЕНИЯ СБАЛАНСИРОВАННОСТИ БЮДЖЕТОВ ПОСЕЛЕНИЙ В 2024 ГОДУ</t>
  </si>
  <si>
    <t>Итого сумма к распределению на 2024 год, рублей</t>
  </si>
  <si>
    <t>МБТ за эффективность</t>
  </si>
  <si>
    <t>Всего доходов (налоговые и неналоговые доходы, финансовая помощь, без акцизов)</t>
  </si>
  <si>
    <t>оценка фин.управления на 2024 г.</t>
  </si>
  <si>
    <t>1 этам МБТ на сбалансированность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</si>
</sst>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0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11" fillId="0" borderId="0"/>
    <xf numFmtId="0" fontId="2" fillId="0" borderId="0"/>
    <xf numFmtId="0" fontId="12" fillId="0" borderId="0"/>
    <xf numFmtId="0" fontId="23" fillId="0" borderId="0"/>
    <xf numFmtId="0" fontId="1" fillId="0" borderId="0"/>
  </cellStyleXfs>
  <cellXfs count="128">
    <xf numFmtId="0" fontId="0" fillId="0" borderId="0" xfId="0"/>
    <xf numFmtId="0" fontId="8" fillId="0" borderId="0" xfId="26" applyFont="1"/>
    <xf numFmtId="0" fontId="13" fillId="0" borderId="0" xfId="26" applyFont="1"/>
    <xf numFmtId="0" fontId="14" fillId="0" borderId="0" xfId="26" applyFont="1"/>
    <xf numFmtId="0" fontId="13" fillId="0" borderId="0" xfId="26" applyFont="1" applyBorder="1"/>
    <xf numFmtId="0" fontId="13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0" fontId="20" fillId="0" borderId="1" xfId="55" applyNumberFormat="1" applyFont="1" applyFill="1" applyBorder="1" applyAlignment="1">
      <alignment horizontal="center" vertical="center" shrinkToFit="1"/>
    </xf>
    <xf numFmtId="0" fontId="13" fillId="0" borderId="1" xfId="54" applyNumberFormat="1" applyFont="1" applyFill="1" applyBorder="1" applyAlignment="1" applyProtection="1">
      <alignment horizontal="left" wrapText="1"/>
    </xf>
    <xf numFmtId="1" fontId="24" fillId="0" borderId="14" xfId="53" applyNumberFormat="1" applyFont="1" applyFill="1" applyBorder="1" applyAlignment="1">
      <alignment horizontal="center" vertical="center" wrapText="1"/>
    </xf>
    <xf numFmtId="0" fontId="19" fillId="0" borderId="3" xfId="26" applyFont="1" applyFill="1" applyBorder="1" applyAlignment="1">
      <alignment horizontal="right" vertical="center" wrapText="1"/>
    </xf>
    <xf numFmtId="0" fontId="18" fillId="0" borderId="3" xfId="26" applyFont="1" applyFill="1" applyBorder="1" applyAlignment="1">
      <alignment horizontal="right" vertical="center" wrapText="1"/>
    </xf>
    <xf numFmtId="49" fontId="19" fillId="0" borderId="3" xfId="26" applyNumberFormat="1" applyFont="1" applyFill="1" applyBorder="1" applyAlignment="1">
      <alignment horizontal="right" vertical="top" wrapText="1"/>
    </xf>
    <xf numFmtId="49" fontId="18" fillId="0" borderId="3" xfId="26" applyNumberFormat="1" applyFont="1" applyFill="1" applyBorder="1" applyAlignment="1">
      <alignment horizontal="right" vertical="top" wrapText="1"/>
    </xf>
    <xf numFmtId="1" fontId="20" fillId="0" borderId="14" xfId="53" applyNumberFormat="1" applyFont="1" applyFill="1" applyBorder="1" applyAlignment="1">
      <alignment horizontal="center" vertical="center" wrapText="1"/>
    </xf>
    <xf numFmtId="3" fontId="14" fillId="3" borderId="23" xfId="26" applyNumberFormat="1" applyFont="1" applyFill="1" applyBorder="1" applyAlignment="1">
      <alignment horizontal="right" vertical="distributed" wrapText="1"/>
    </xf>
    <xf numFmtId="167" fontId="14" fillId="2" borderId="26" xfId="26" applyNumberFormat="1" applyFont="1" applyFill="1" applyBorder="1"/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3" fontId="13" fillId="0" borderId="1" xfId="26" applyNumberFormat="1" applyFont="1" applyFill="1" applyBorder="1" applyAlignment="1">
      <alignment horizontal="right" vertical="center" wrapText="1"/>
    </xf>
    <xf numFmtId="0" fontId="13" fillId="0" borderId="32" xfId="26" applyFont="1" applyFill="1" applyBorder="1" applyAlignment="1">
      <alignment horizontal="center" vertical="center" wrapText="1"/>
    </xf>
    <xf numFmtId="0" fontId="13" fillId="0" borderId="2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/>
    </xf>
    <xf numFmtId="16" fontId="13" fillId="0" borderId="1" xfId="26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vertical="center"/>
    </xf>
    <xf numFmtId="0" fontId="13" fillId="0" borderId="22" xfId="26" applyFont="1" applyFill="1" applyBorder="1" applyAlignment="1">
      <alignment horizontal="center" vertical="center" wrapText="1"/>
    </xf>
    <xf numFmtId="0" fontId="13" fillId="0" borderId="3" xfId="26" applyFont="1" applyFill="1" applyBorder="1" applyAlignment="1">
      <alignment horizontal="center" vertical="center" wrapText="1"/>
    </xf>
    <xf numFmtId="0" fontId="13" fillId="0" borderId="27" xfId="26" applyFont="1" applyFill="1" applyBorder="1" applyAlignment="1">
      <alignment horizontal="center" vertical="center" wrapText="1"/>
    </xf>
    <xf numFmtId="0" fontId="13" fillId="0" borderId="23" xfId="26" applyFont="1" applyFill="1" applyBorder="1" applyAlignment="1">
      <alignment horizontal="center" vertical="center" wrapText="1"/>
    </xf>
    <xf numFmtId="0" fontId="18" fillId="0" borderId="1" xfId="26" applyFont="1" applyFill="1" applyBorder="1" applyAlignment="1">
      <alignment horizontal="center" vertical="center"/>
    </xf>
    <xf numFmtId="0" fontId="13" fillId="0" borderId="22" xfId="26" applyFont="1" applyFill="1" applyBorder="1" applyAlignment="1">
      <alignment horizontal="left" vertical="center" wrapText="1"/>
    </xf>
    <xf numFmtId="3" fontId="19" fillId="0" borderId="22" xfId="26" applyNumberFormat="1" applyFont="1" applyFill="1" applyBorder="1" applyAlignment="1">
      <alignment horizontal="right" vertical="center" wrapText="1"/>
    </xf>
    <xf numFmtId="3" fontId="13" fillId="0" borderId="1" xfId="26" applyNumberFormat="1" applyFont="1" applyFill="1" applyBorder="1" applyAlignment="1">
      <alignment vertical="center" wrapText="1"/>
    </xf>
    <xf numFmtId="3" fontId="13" fillId="0" borderId="23" xfId="53" applyNumberFormat="1" applyFont="1" applyFill="1" applyBorder="1" applyAlignment="1" applyProtection="1">
      <alignment shrinkToFit="1"/>
      <protection locked="0"/>
    </xf>
    <xf numFmtId="4" fontId="19" fillId="0" borderId="2" xfId="26" applyNumberFormat="1" applyFont="1" applyFill="1" applyBorder="1" applyAlignment="1">
      <alignment vertical="center" wrapText="1"/>
    </xf>
    <xf numFmtId="4" fontId="19" fillId="0" borderId="1" xfId="26" applyNumberFormat="1" applyFont="1" applyFill="1" applyBorder="1" applyAlignment="1">
      <alignment vertical="center" wrapText="1"/>
    </xf>
    <xf numFmtId="3" fontId="8" fillId="0" borderId="1" xfId="12" applyNumberFormat="1" applyFont="1" applyFill="1" applyBorder="1"/>
    <xf numFmtId="164" fontId="19" fillId="0" borderId="1" xfId="26" applyNumberFormat="1" applyFont="1" applyFill="1" applyBorder="1"/>
    <xf numFmtId="3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164" fontId="18" fillId="0" borderId="1" xfId="26" applyNumberFormat="1" applyFont="1" applyFill="1" applyBorder="1"/>
    <xf numFmtId="3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4" fontId="18" fillId="0" borderId="2" xfId="26" applyNumberFormat="1" applyFont="1" applyFill="1" applyBorder="1" applyAlignment="1">
      <alignment vertical="center" wrapText="1"/>
    </xf>
    <xf numFmtId="4" fontId="18" fillId="0" borderId="1" xfId="26" applyNumberFormat="1" applyFont="1" applyFill="1" applyBorder="1" applyAlignment="1">
      <alignment vertical="center" wrapText="1"/>
    </xf>
    <xf numFmtId="49" fontId="13" fillId="0" borderId="22" xfId="26" applyNumberFormat="1" applyFont="1" applyFill="1" applyBorder="1" applyAlignment="1">
      <alignment horizontal="left" vertical="top" wrapText="1"/>
    </xf>
    <xf numFmtId="0" fontId="14" fillId="0" borderId="24" xfId="26" applyFont="1" applyFill="1" applyBorder="1"/>
    <xf numFmtId="0" fontId="14" fillId="0" borderId="35" xfId="26" applyFont="1" applyFill="1" applyBorder="1"/>
    <xf numFmtId="3" fontId="14" fillId="0" borderId="24" xfId="26" applyNumberFormat="1" applyFont="1" applyFill="1" applyBorder="1"/>
    <xf numFmtId="3" fontId="14" fillId="0" borderId="25" xfId="26" applyNumberFormat="1" applyFont="1" applyFill="1" applyBorder="1"/>
    <xf numFmtId="3" fontId="14" fillId="0" borderId="26" xfId="26" applyNumberFormat="1" applyFont="1" applyFill="1" applyBorder="1"/>
    <xf numFmtId="3" fontId="14" fillId="0" borderId="36" xfId="26" applyNumberFormat="1" applyFont="1" applyFill="1" applyBorder="1"/>
    <xf numFmtId="3" fontId="14" fillId="0" borderId="25" xfId="26" applyNumberFormat="1" applyFont="1" applyFill="1" applyBorder="1" applyAlignment="1">
      <alignment horizontal="right"/>
    </xf>
    <xf numFmtId="0" fontId="14" fillId="0" borderId="25" xfId="26" applyFont="1" applyFill="1" applyBorder="1"/>
    <xf numFmtId="0" fontId="14" fillId="0" borderId="25" xfId="26" applyFont="1" applyFill="1" applyBorder="1" applyAlignment="1">
      <alignment horizontal="center"/>
    </xf>
    <xf numFmtId="164" fontId="14" fillId="0" borderId="25" xfId="26" applyNumberFormat="1" applyFont="1" applyFill="1" applyBorder="1"/>
    <xf numFmtId="4" fontId="14" fillId="0" borderId="25" xfId="26" applyNumberFormat="1" applyFont="1" applyFill="1" applyBorder="1"/>
    <xf numFmtId="3" fontId="13" fillId="0" borderId="27" xfId="0" applyNumberFormat="1" applyFont="1" applyFill="1" applyBorder="1" applyAlignment="1">
      <alignment horizontal="center"/>
    </xf>
    <xf numFmtId="4" fontId="13" fillId="0" borderId="27" xfId="26" applyNumberFormat="1" applyFont="1" applyFill="1" applyBorder="1" applyAlignment="1">
      <alignment horizontal="center" vertical="center" wrapText="1"/>
    </xf>
    <xf numFmtId="3" fontId="13" fillId="0" borderId="27" xfId="0" applyNumberFormat="1" applyFont="1" applyFill="1" applyBorder="1" applyAlignment="1">
      <alignment horizontal="center" vertical="center"/>
    </xf>
    <xf numFmtId="3" fontId="14" fillId="0" borderId="26" xfId="26" applyNumberFormat="1" applyFont="1" applyFill="1" applyBorder="1" applyAlignment="1">
      <alignment horizontal="center"/>
    </xf>
    <xf numFmtId="3" fontId="13" fillId="0" borderId="22" xfId="26" applyNumberFormat="1" applyFont="1" applyFill="1" applyBorder="1" applyAlignment="1">
      <alignment horizontal="center" vertical="center" wrapText="1"/>
    </xf>
    <xf numFmtId="3" fontId="13" fillId="0" borderId="1" xfId="26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/>
    </xf>
    <xf numFmtId="3" fontId="13" fillId="0" borderId="23" xfId="0" applyNumberFormat="1" applyFont="1" applyFill="1" applyBorder="1" applyAlignment="1">
      <alignment horizontal="center"/>
    </xf>
    <xf numFmtId="3" fontId="18" fillId="0" borderId="22" xfId="26" applyNumberFormat="1" applyFont="1" applyFill="1" applyBorder="1" applyAlignment="1">
      <alignment horizontal="center" vertical="center" wrapText="1"/>
    </xf>
    <xf numFmtId="3" fontId="18" fillId="0" borderId="1" xfId="26" applyNumberFormat="1" applyFont="1" applyFill="1" applyBorder="1" applyAlignment="1">
      <alignment horizontal="center" vertical="center" wrapText="1"/>
    </xf>
    <xf numFmtId="3" fontId="13" fillId="0" borderId="22" xfId="26" applyNumberFormat="1" applyFont="1" applyFill="1" applyBorder="1" applyAlignment="1">
      <alignment horizontal="center" vertical="top" wrapText="1"/>
    </xf>
    <xf numFmtId="3" fontId="13" fillId="0" borderId="1" xfId="26" applyNumberFormat="1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23" xfId="0" applyNumberFormat="1" applyFont="1" applyFill="1" applyBorder="1" applyAlignment="1">
      <alignment horizontal="center" vertical="center"/>
    </xf>
    <xf numFmtId="3" fontId="14" fillId="0" borderId="24" xfId="26" applyNumberFormat="1" applyFont="1" applyFill="1" applyBorder="1" applyAlignment="1">
      <alignment horizontal="center"/>
    </xf>
    <xf numFmtId="3" fontId="14" fillId="0" borderId="25" xfId="26" applyNumberFormat="1" applyFont="1" applyFill="1" applyBorder="1" applyAlignment="1">
      <alignment horizontal="center"/>
    </xf>
    <xf numFmtId="3" fontId="19" fillId="0" borderId="0" xfId="26" applyNumberFormat="1" applyFont="1"/>
    <xf numFmtId="0" fontId="8" fillId="0" borderId="32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13" fillId="0" borderId="32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3" fillId="0" borderId="3" xfId="26" applyFont="1" applyFill="1" applyBorder="1" applyAlignment="1">
      <alignment horizontal="center" vertical="center" wrapText="1"/>
    </xf>
    <xf numFmtId="0" fontId="13" fillId="0" borderId="27" xfId="26" applyFont="1" applyFill="1" applyBorder="1" applyAlignment="1">
      <alignment horizontal="center" vertical="center" wrapText="1"/>
    </xf>
    <xf numFmtId="0" fontId="13" fillId="0" borderId="28" xfId="26" applyFont="1" applyFill="1" applyBorder="1" applyAlignment="1">
      <alignment horizontal="center" vertical="center" wrapText="1"/>
    </xf>
    <xf numFmtId="0" fontId="13" fillId="0" borderId="33" xfId="26" applyFont="1" applyFill="1" applyBorder="1" applyAlignment="1">
      <alignment horizontal="center" vertical="center" wrapText="1"/>
    </xf>
    <xf numFmtId="0" fontId="13" fillId="0" borderId="34" xfId="26" applyFont="1" applyFill="1" applyBorder="1" applyAlignment="1">
      <alignment horizontal="center" vertical="center" wrapText="1"/>
    </xf>
    <xf numFmtId="0" fontId="13" fillId="0" borderId="29" xfId="26" applyFont="1" applyFill="1" applyBorder="1" applyAlignment="1">
      <alignment horizontal="center" vertical="center" wrapText="1"/>
    </xf>
    <xf numFmtId="0" fontId="13" fillId="0" borderId="10" xfId="26" applyFont="1" applyFill="1" applyBorder="1" applyAlignment="1">
      <alignment horizontal="center" vertical="center" wrapText="1"/>
    </xf>
    <xf numFmtId="0" fontId="13" fillId="0" borderId="11" xfId="26" applyFont="1" applyFill="1" applyBorder="1" applyAlignment="1">
      <alignment horizontal="center" vertical="center" wrapText="1"/>
    </xf>
    <xf numFmtId="0" fontId="13" fillId="0" borderId="30" xfId="26" applyFont="1" applyFill="1" applyBorder="1" applyAlignment="1">
      <alignment horizontal="center" vertical="center" wrapText="1"/>
    </xf>
    <xf numFmtId="0" fontId="13" fillId="0" borderId="16" xfId="26" applyFont="1" applyFill="1" applyBorder="1" applyAlignment="1">
      <alignment horizontal="center" vertical="center" wrapText="1"/>
    </xf>
    <xf numFmtId="0" fontId="13" fillId="0" borderId="31" xfId="26" applyFont="1" applyFill="1" applyBorder="1" applyAlignment="1">
      <alignment horizontal="center" vertical="center" wrapText="1"/>
    </xf>
    <xf numFmtId="0" fontId="13" fillId="0" borderId="15" xfId="26" applyFont="1" applyFill="1" applyBorder="1" applyAlignment="1">
      <alignment horizontal="center" vertical="center" wrapText="1"/>
    </xf>
    <xf numFmtId="0" fontId="13" fillId="0" borderId="17" xfId="26" applyFont="1" applyFill="1" applyBorder="1" applyAlignment="1">
      <alignment horizontal="center" vertical="center" wrapText="1"/>
    </xf>
    <xf numFmtId="0" fontId="13" fillId="0" borderId="18" xfId="26" applyFont="1" applyFill="1" applyBorder="1" applyAlignment="1">
      <alignment horizontal="center" vertical="center" wrapText="1"/>
    </xf>
    <xf numFmtId="0" fontId="13" fillId="0" borderId="0" xfId="26" applyFont="1" applyFill="1" applyBorder="1" applyAlignment="1">
      <alignment horizontal="center" vertical="center" wrapText="1"/>
    </xf>
    <xf numFmtId="0" fontId="13" fillId="0" borderId="19" xfId="26" applyFont="1" applyFill="1" applyBorder="1" applyAlignment="1">
      <alignment horizontal="center" vertical="center" wrapText="1"/>
    </xf>
    <xf numFmtId="0" fontId="13" fillId="0" borderId="20" xfId="26" applyFont="1" applyFill="1" applyBorder="1" applyAlignment="1">
      <alignment horizontal="center" vertical="center" wrapText="1"/>
    </xf>
    <xf numFmtId="0" fontId="13" fillId="0" borderId="12" xfId="26" applyFont="1" applyFill="1" applyBorder="1" applyAlignment="1">
      <alignment horizontal="center" vertical="center" wrapText="1"/>
    </xf>
    <xf numFmtId="0" fontId="13" fillId="0" borderId="21" xfId="26" applyFont="1" applyFill="1" applyBorder="1" applyAlignment="1">
      <alignment horizontal="center" vertical="center" wrapText="1"/>
    </xf>
    <xf numFmtId="0" fontId="14" fillId="0" borderId="32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14" fillId="3" borderId="37" xfId="26" applyFont="1" applyFill="1" applyBorder="1" applyAlignment="1">
      <alignment horizontal="center" vertical="center" wrapText="1"/>
    </xf>
    <xf numFmtId="0" fontId="14" fillId="3" borderId="38" xfId="26" applyFont="1" applyFill="1" applyBorder="1" applyAlignment="1">
      <alignment horizontal="center" vertical="center" wrapText="1"/>
    </xf>
    <xf numFmtId="0" fontId="14" fillId="3" borderId="39" xfId="26" applyFont="1" applyFill="1" applyBorder="1" applyAlignment="1">
      <alignment horizontal="center" vertical="center" wrapText="1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1" fontId="22" fillId="0" borderId="4" xfId="53" applyNumberFormat="1" applyFont="1" applyFill="1" applyBorder="1" applyAlignment="1">
      <alignment horizontal="center" vertical="center" wrapText="1"/>
    </xf>
    <xf numFmtId="1" fontId="22" fillId="0" borderId="6" xfId="53" applyNumberFormat="1" applyFont="1" applyFill="1" applyBorder="1" applyAlignment="1">
      <alignment horizontal="center" vertical="center" wrapText="1"/>
    </xf>
    <xf numFmtId="1" fontId="22" fillId="0" borderId="14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C21"/>
  <sheetViews>
    <sheetView tabSelected="1" topLeftCell="A4" zoomScale="80" zoomScaleNormal="80" zoomScaleSheetLayoutView="80" workbookViewId="0">
      <pane xSplit="1" topLeftCell="F1" activePane="topRight" state="frozen"/>
      <selection pane="topRight" activeCell="P8" sqref="P8"/>
    </sheetView>
  </sheetViews>
  <sheetFormatPr defaultColWidth="9.140625" defaultRowHeight="15.75"/>
  <cols>
    <col min="1" max="1" width="15" style="2" customWidth="1"/>
    <col min="2" max="2" width="17.140625" style="2" customWidth="1"/>
    <col min="3" max="3" width="12.42578125" style="2" customWidth="1"/>
    <col min="4" max="7" width="9.7109375" style="2" customWidth="1"/>
    <col min="8" max="8" width="11.28515625" style="2" customWidth="1"/>
    <col min="9" max="9" width="11.85546875" style="2" customWidth="1"/>
    <col min="10" max="12" width="13" style="2" customWidth="1"/>
    <col min="13" max="13" width="9.28515625" style="2" customWidth="1"/>
    <col min="14" max="14" width="12.5703125" style="2" customWidth="1"/>
    <col min="15" max="15" width="10.7109375" style="2" customWidth="1"/>
    <col min="16" max="16" width="13.42578125" style="2" customWidth="1"/>
    <col min="17" max="18" width="17.140625" style="2" customWidth="1"/>
    <col min="19" max="19" width="14.140625" style="2" customWidth="1"/>
    <col min="20" max="20" width="13.42578125" style="2" customWidth="1"/>
    <col min="21" max="21" width="17.28515625" style="2" customWidth="1"/>
    <col min="22" max="22" width="12.28515625" style="2" customWidth="1"/>
    <col min="23" max="23" width="12.5703125" style="2" customWidth="1"/>
    <col min="24" max="24" width="13.140625" style="2" customWidth="1"/>
    <col min="25" max="25" width="14.42578125" style="2" customWidth="1"/>
    <col min="26" max="26" width="13.28515625" style="2" customWidth="1"/>
    <col min="27" max="27" width="14.42578125" style="2" customWidth="1"/>
    <col min="28" max="28" width="11" style="2" customWidth="1"/>
    <col min="29" max="29" width="15.5703125" style="2" bestFit="1" customWidth="1"/>
    <col min="30" max="16384" width="9.140625" style="2"/>
  </cols>
  <sheetData>
    <row r="2" spans="1:29" s="1" customFormat="1" ht="33.75" customHeight="1">
      <c r="A2" s="85" t="s">
        <v>77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</row>
    <row r="3" spans="1:29" ht="16.5" thickBot="1">
      <c r="A3" s="2" t="s">
        <v>36</v>
      </c>
    </row>
    <row r="4" spans="1:29" ht="45.4" customHeight="1" thickBot="1">
      <c r="A4" s="88" t="s">
        <v>25</v>
      </c>
      <c r="B4" s="91" t="s">
        <v>26</v>
      </c>
      <c r="C4" s="94" t="s">
        <v>27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22"/>
      <c r="R4" s="22"/>
      <c r="S4" s="105" t="s">
        <v>80</v>
      </c>
      <c r="T4" s="105" t="s">
        <v>22</v>
      </c>
      <c r="U4" s="81" t="s">
        <v>15</v>
      </c>
      <c r="V4" s="83" t="s">
        <v>17</v>
      </c>
      <c r="W4" s="83" t="s">
        <v>16</v>
      </c>
      <c r="X4" s="83" t="s">
        <v>18</v>
      </c>
      <c r="Y4" s="83" t="s">
        <v>11</v>
      </c>
      <c r="Z4" s="83" t="s">
        <v>12</v>
      </c>
      <c r="AA4" s="107" t="s">
        <v>78</v>
      </c>
    </row>
    <row r="5" spans="1:29" ht="124.35" customHeight="1">
      <c r="A5" s="89"/>
      <c r="B5" s="92"/>
      <c r="C5" s="97" t="s">
        <v>28</v>
      </c>
      <c r="D5" s="95"/>
      <c r="E5" s="95"/>
      <c r="F5" s="95"/>
      <c r="G5" s="95"/>
      <c r="H5" s="98"/>
      <c r="I5" s="97" t="s">
        <v>29</v>
      </c>
      <c r="J5" s="95"/>
      <c r="K5" s="95"/>
      <c r="L5" s="95"/>
      <c r="M5" s="95"/>
      <c r="N5" s="95"/>
      <c r="O5" s="95"/>
      <c r="P5" s="98"/>
      <c r="Q5" s="23"/>
      <c r="R5" s="24"/>
      <c r="S5" s="106"/>
      <c r="T5" s="106"/>
      <c r="U5" s="82"/>
      <c r="V5" s="84"/>
      <c r="W5" s="84"/>
      <c r="X5" s="84"/>
      <c r="Y5" s="84"/>
      <c r="Z5" s="84"/>
      <c r="AA5" s="108"/>
    </row>
    <row r="6" spans="1:29" ht="16.350000000000001" customHeight="1">
      <c r="A6" s="89"/>
      <c r="B6" s="92"/>
      <c r="C6" s="99"/>
      <c r="D6" s="100"/>
      <c r="E6" s="100"/>
      <c r="F6" s="100"/>
      <c r="G6" s="100"/>
      <c r="H6" s="101"/>
      <c r="I6" s="99"/>
      <c r="J6" s="100"/>
      <c r="K6" s="100"/>
      <c r="L6" s="100"/>
      <c r="M6" s="100"/>
      <c r="N6" s="100"/>
      <c r="O6" s="100"/>
      <c r="P6" s="101"/>
      <c r="Q6" s="23"/>
      <c r="R6" s="24"/>
      <c r="S6" s="25">
        <v>1</v>
      </c>
      <c r="T6" s="25">
        <v>2</v>
      </c>
      <c r="U6" s="25">
        <v>3</v>
      </c>
      <c r="V6" s="25">
        <v>4</v>
      </c>
      <c r="W6" s="25">
        <v>5</v>
      </c>
      <c r="X6" s="25">
        <v>6</v>
      </c>
      <c r="Y6" s="25">
        <v>7</v>
      </c>
      <c r="Z6" s="25">
        <v>8</v>
      </c>
      <c r="AA6" s="108"/>
    </row>
    <row r="7" spans="1:29" ht="39.75" customHeight="1">
      <c r="A7" s="89"/>
      <c r="B7" s="92"/>
      <c r="C7" s="102"/>
      <c r="D7" s="103"/>
      <c r="E7" s="103"/>
      <c r="F7" s="103"/>
      <c r="G7" s="103"/>
      <c r="H7" s="104"/>
      <c r="I7" s="102"/>
      <c r="J7" s="103"/>
      <c r="K7" s="103"/>
      <c r="L7" s="103"/>
      <c r="M7" s="103"/>
      <c r="N7" s="103"/>
      <c r="O7" s="103"/>
      <c r="P7" s="104"/>
      <c r="Q7" s="23"/>
      <c r="R7" s="24"/>
      <c r="S7" s="24" t="s">
        <v>21</v>
      </c>
      <c r="T7" s="24" t="s">
        <v>30</v>
      </c>
      <c r="U7" s="26" t="s">
        <v>31</v>
      </c>
      <c r="V7" s="24"/>
      <c r="W7" s="27"/>
      <c r="X7" s="28" t="s">
        <v>74</v>
      </c>
      <c r="Y7" s="24" t="s">
        <v>19</v>
      </c>
      <c r="Z7" s="29"/>
      <c r="AA7" s="108"/>
    </row>
    <row r="8" spans="1:29" ht="165" customHeight="1">
      <c r="A8" s="90"/>
      <c r="B8" s="93"/>
      <c r="C8" s="30" t="s">
        <v>69</v>
      </c>
      <c r="D8" s="31" t="s">
        <v>68</v>
      </c>
      <c r="E8" s="86" t="s">
        <v>23</v>
      </c>
      <c r="F8" s="87"/>
      <c r="G8" s="32" t="s">
        <v>82</v>
      </c>
      <c r="H8" s="32" t="s">
        <v>79</v>
      </c>
      <c r="I8" s="30" t="s">
        <v>32</v>
      </c>
      <c r="J8" s="24" t="s">
        <v>70</v>
      </c>
      <c r="K8" s="24" t="s">
        <v>75</v>
      </c>
      <c r="L8" s="24" t="s">
        <v>76</v>
      </c>
      <c r="M8" s="24" t="s">
        <v>71</v>
      </c>
      <c r="N8" s="24" t="s">
        <v>61</v>
      </c>
      <c r="O8" s="24" t="s">
        <v>72</v>
      </c>
      <c r="P8" s="33" t="s">
        <v>66</v>
      </c>
      <c r="Q8" s="23"/>
      <c r="R8" s="24" t="s">
        <v>24</v>
      </c>
      <c r="S8" s="24" t="s">
        <v>81</v>
      </c>
      <c r="T8" s="24" t="s">
        <v>81</v>
      </c>
      <c r="U8" s="26" t="s">
        <v>20</v>
      </c>
      <c r="V8" s="24" t="s">
        <v>73</v>
      </c>
      <c r="W8" s="24" t="s">
        <v>13</v>
      </c>
      <c r="X8" s="28" t="s">
        <v>33</v>
      </c>
      <c r="Y8" s="24" t="s">
        <v>34</v>
      </c>
      <c r="Z8" s="34" t="s">
        <v>35</v>
      </c>
      <c r="AA8" s="109"/>
    </row>
    <row r="9" spans="1:29" s="7" customFormat="1" ht="20.100000000000001" customHeight="1">
      <c r="A9" s="35" t="s">
        <v>0</v>
      </c>
      <c r="B9" s="12">
        <v>1517</v>
      </c>
      <c r="C9" s="68">
        <v>2057</v>
      </c>
      <c r="D9" s="69">
        <v>1300</v>
      </c>
      <c r="E9" s="70">
        <v>21990</v>
      </c>
      <c r="F9" s="71">
        <v>1841</v>
      </c>
      <c r="G9" s="64">
        <v>0</v>
      </c>
      <c r="H9" s="65">
        <v>74.7</v>
      </c>
      <c r="I9" s="36">
        <f>SUM('оценка расходов'!I9)</f>
        <v>6508.2000000000007</v>
      </c>
      <c r="J9" s="21">
        <v>469</v>
      </c>
      <c r="K9" s="21">
        <v>1200</v>
      </c>
      <c r="L9" s="20">
        <v>575.09999999999991</v>
      </c>
      <c r="M9" s="37">
        <f>SUM('оценка расходов'!W9)</f>
        <v>589.70000000000005</v>
      </c>
      <c r="N9" s="37">
        <f>SUM('оценка расходов'!V9)</f>
        <v>613.09999999999991</v>
      </c>
      <c r="O9" s="37">
        <f>SUM('оценка расходов'!Z9)</f>
        <v>6579</v>
      </c>
      <c r="P9" s="38">
        <f>SUM('оценка расходов'!Q9)</f>
        <v>11972.8</v>
      </c>
      <c r="Q9" s="39">
        <f t="shared" ref="Q9:Q19" si="0">SUM(I9+J9+M9+N9+P9)/B9</f>
        <v>13.284640738299274</v>
      </c>
      <c r="R9" s="40">
        <f t="shared" ref="R9:R19" si="1">SUM(Q9/H9)</f>
        <v>0.17783990278847756</v>
      </c>
      <c r="S9" s="21">
        <f>SUM(C9:H10)</f>
        <v>27262.7</v>
      </c>
      <c r="T9" s="41">
        <f>SUM(I9:P9)</f>
        <v>28506.9</v>
      </c>
      <c r="U9" s="42">
        <f>SUM(T9/S9)</f>
        <v>1.0456374460343254</v>
      </c>
      <c r="V9" s="43" t="str">
        <f>IF(U9&gt;$W$9,"да","нет")</f>
        <v>да</v>
      </c>
      <c r="W9" s="110">
        <v>1</v>
      </c>
      <c r="X9" s="44">
        <f>IF(V9="да",SUM(S9*(U9-$W$9)),"-")</f>
        <v>1244.2000000000032</v>
      </c>
      <c r="Y9" s="111">
        <v>14435</v>
      </c>
      <c r="Z9" s="45">
        <f>IF(V9="да",SUM(X9*$Y$20),"-")</f>
        <v>948.11541228969224</v>
      </c>
      <c r="AA9" s="17">
        <v>948115</v>
      </c>
      <c r="AC9" s="80"/>
    </row>
    <row r="10" spans="1:29" s="6" customFormat="1" ht="20.100000000000001" hidden="1" customHeight="1">
      <c r="A10" s="35" t="s">
        <v>1</v>
      </c>
      <c r="B10" s="13">
        <v>471</v>
      </c>
      <c r="C10" s="72"/>
      <c r="D10" s="73"/>
      <c r="E10" s="70"/>
      <c r="F10" s="71"/>
      <c r="G10" s="64"/>
      <c r="H10" s="65"/>
      <c r="I10" s="36">
        <f>SUM('оценка расходов'!I10)</f>
        <v>0</v>
      </c>
      <c r="J10" s="21"/>
      <c r="K10" s="21"/>
      <c r="L10" s="20">
        <v>0</v>
      </c>
      <c r="M10" s="37">
        <f>SUM('оценка расходов'!W10)</f>
        <v>0</v>
      </c>
      <c r="N10" s="37">
        <f>SUM('оценка расходов'!V10)</f>
        <v>0</v>
      </c>
      <c r="O10" s="37">
        <f>SUM('оценка расходов'!Z10)</f>
        <v>0</v>
      </c>
      <c r="P10" s="38">
        <f>SUM('оценка расходов'!Q10)</f>
        <v>0</v>
      </c>
      <c r="Q10" s="39">
        <f t="shared" si="0"/>
        <v>0</v>
      </c>
      <c r="R10" s="40" t="e">
        <f t="shared" si="1"/>
        <v>#DIV/0!</v>
      </c>
      <c r="S10" s="21">
        <f t="shared" ref="S10" si="2">SUM(C10:F10)</f>
        <v>0</v>
      </c>
      <c r="T10" s="41">
        <f t="shared" ref="T10:T19" si="3">SUM(I10:P10)</f>
        <v>0</v>
      </c>
      <c r="U10" s="46"/>
      <c r="V10" s="47" t="str">
        <f t="shared" ref="V10:V19" si="4">IF(U10&gt;$W$9,"да","нет")</f>
        <v>нет</v>
      </c>
      <c r="W10" s="110"/>
      <c r="X10" s="48" t="str">
        <f>IF(V10="да",SUM(S10*(U10-$W$9)),"-")</f>
        <v>-</v>
      </c>
      <c r="Y10" s="111"/>
      <c r="Z10" s="45" t="str">
        <f t="shared" ref="Z10:Z19" si="5">IF(V10="да",SUM(X10*$Y$20),"-")</f>
        <v>-</v>
      </c>
      <c r="AA10" s="17"/>
      <c r="AC10" s="80"/>
    </row>
    <row r="11" spans="1:29" s="6" customFormat="1" ht="20.100000000000001" customHeight="1">
      <c r="A11" s="35" t="s">
        <v>2</v>
      </c>
      <c r="B11" s="13">
        <v>241</v>
      </c>
      <c r="C11" s="68">
        <v>254</v>
      </c>
      <c r="D11" s="69">
        <v>0</v>
      </c>
      <c r="E11" s="70">
        <v>9330</v>
      </c>
      <c r="F11" s="71">
        <v>654</v>
      </c>
      <c r="G11" s="64">
        <v>0</v>
      </c>
      <c r="H11" s="65">
        <v>63.5</v>
      </c>
      <c r="I11" s="36">
        <f>SUM('оценка расходов'!I11)</f>
        <v>3430</v>
      </c>
      <c r="J11" s="21">
        <v>380</v>
      </c>
      <c r="K11" s="21">
        <v>70</v>
      </c>
      <c r="L11" s="20">
        <v>89.5</v>
      </c>
      <c r="M11" s="37">
        <f>SUM('оценка расходов'!W11)</f>
        <v>363</v>
      </c>
      <c r="N11" s="37">
        <f>SUM('оценка расходов'!V11)</f>
        <v>4477.5</v>
      </c>
      <c r="O11" s="37">
        <f>SUM('оценка расходов'!Z11)</f>
        <v>0</v>
      </c>
      <c r="P11" s="38">
        <f>SUM('оценка расходов'!Q11)</f>
        <v>2250</v>
      </c>
      <c r="Q11" s="39">
        <f t="shared" si="0"/>
        <v>45.230290456431533</v>
      </c>
      <c r="R11" s="40">
        <f t="shared" si="1"/>
        <v>0.71228803868396118</v>
      </c>
      <c r="S11" s="21">
        <f>SUM(C11:H11)</f>
        <v>10301.5</v>
      </c>
      <c r="T11" s="41">
        <f t="shared" si="3"/>
        <v>11060</v>
      </c>
      <c r="U11" s="46">
        <f t="shared" ref="U11:U19" si="6">SUM(T11/S11)</f>
        <v>1.0736300538756491</v>
      </c>
      <c r="V11" s="47" t="str">
        <f t="shared" si="4"/>
        <v>да</v>
      </c>
      <c r="W11" s="110"/>
      <c r="X11" s="48">
        <f t="shared" ref="X11:X19" si="7">IF(V11="да",SUM(S11*(U11-$W$9)),"-")</f>
        <v>758.49999999999955</v>
      </c>
      <c r="Y11" s="111"/>
      <c r="Z11" s="45">
        <f>IF(V11="да",SUM(X11*$Y$20),"-")</f>
        <v>577.99834449584409</v>
      </c>
      <c r="AA11" s="17">
        <v>577998</v>
      </c>
      <c r="AC11" s="80"/>
    </row>
    <row r="12" spans="1:29" s="7" customFormat="1" ht="20.100000000000001" customHeight="1">
      <c r="A12" s="35" t="s">
        <v>3</v>
      </c>
      <c r="B12" s="12">
        <v>2620</v>
      </c>
      <c r="C12" s="68">
        <v>7555</v>
      </c>
      <c r="D12" s="69">
        <v>3700</v>
      </c>
      <c r="E12" s="70">
        <v>26316</v>
      </c>
      <c r="F12" s="71">
        <v>2358</v>
      </c>
      <c r="G12" s="64">
        <v>1000</v>
      </c>
      <c r="H12" s="65">
        <v>1839.4</v>
      </c>
      <c r="I12" s="36">
        <f>SUM('оценка расходов'!I12)</f>
        <v>16389</v>
      </c>
      <c r="J12" s="21">
        <v>572</v>
      </c>
      <c r="K12" s="21">
        <v>2509</v>
      </c>
      <c r="L12" s="20">
        <v>20.2</v>
      </c>
      <c r="M12" s="37">
        <f>SUM('оценка расходов'!W12)</f>
        <v>793.2</v>
      </c>
      <c r="N12" s="37">
        <f>SUM('оценка расходов'!V12)</f>
        <v>1260</v>
      </c>
      <c r="O12" s="37">
        <f>SUM('оценка расходов'!Z12)</f>
        <v>9687</v>
      </c>
      <c r="P12" s="38">
        <f>SUM('оценка расходов'!Q12)</f>
        <v>16750</v>
      </c>
      <c r="Q12" s="39">
        <f t="shared" si="0"/>
        <v>13.650458015267175</v>
      </c>
      <c r="R12" s="40">
        <f t="shared" si="1"/>
        <v>7.4211471214891672E-3</v>
      </c>
      <c r="S12" s="21">
        <f t="shared" ref="S12:S19" si="8">SUM(C12:H12)</f>
        <v>42768.4</v>
      </c>
      <c r="T12" s="41">
        <f t="shared" si="3"/>
        <v>47980.4</v>
      </c>
      <c r="U12" s="42">
        <f t="shared" si="6"/>
        <v>1.1218656765275297</v>
      </c>
      <c r="V12" s="43" t="str">
        <f t="shared" si="4"/>
        <v>да</v>
      </c>
      <c r="W12" s="110"/>
      <c r="X12" s="44">
        <f t="shared" si="7"/>
        <v>5212</v>
      </c>
      <c r="Y12" s="111"/>
      <c r="Z12" s="49">
        <f t="shared" si="5"/>
        <v>3971.6906677815969</v>
      </c>
      <c r="AA12" s="17">
        <v>3971691</v>
      </c>
      <c r="AC12" s="80"/>
    </row>
    <row r="13" spans="1:29" s="6" customFormat="1" ht="20.100000000000001" customHeight="1">
      <c r="A13" s="35" t="s">
        <v>4</v>
      </c>
      <c r="B13" s="13">
        <v>1239</v>
      </c>
      <c r="C13" s="68">
        <v>1229</v>
      </c>
      <c r="D13" s="69">
        <v>600</v>
      </c>
      <c r="E13" s="70">
        <v>19841</v>
      </c>
      <c r="F13" s="71">
        <v>1568</v>
      </c>
      <c r="G13" s="64">
        <v>249.995</v>
      </c>
      <c r="H13" s="65">
        <v>372.5</v>
      </c>
      <c r="I13" s="36">
        <f>SUM('оценка расходов'!I13)</f>
        <v>4325.5</v>
      </c>
      <c r="J13" s="21">
        <v>444</v>
      </c>
      <c r="K13" s="21">
        <v>670</v>
      </c>
      <c r="L13" s="20">
        <v>140.69999999999999</v>
      </c>
      <c r="M13" s="37">
        <f>SUM('оценка расходов'!W13)</f>
        <v>196.9</v>
      </c>
      <c r="N13" s="37">
        <f>SUM('оценка расходов'!V13)</f>
        <v>6775.2</v>
      </c>
      <c r="O13" s="37">
        <f>SUM('оценка расходов'!Z13)</f>
        <v>4893</v>
      </c>
      <c r="P13" s="38">
        <f>SUM('оценка расходов'!Q13)</f>
        <v>9261.0999999999985</v>
      </c>
      <c r="Q13" s="50">
        <f t="shared" si="0"/>
        <v>16.951331719128326</v>
      </c>
      <c r="R13" s="51">
        <f t="shared" si="1"/>
        <v>4.5506930789606242E-2</v>
      </c>
      <c r="S13" s="21">
        <f t="shared" si="8"/>
        <v>23860.494999999999</v>
      </c>
      <c r="T13" s="41">
        <f t="shared" si="3"/>
        <v>26706.399999999998</v>
      </c>
      <c r="U13" s="46">
        <f t="shared" si="6"/>
        <v>1.1192726722559612</v>
      </c>
      <c r="V13" s="47" t="str">
        <f t="shared" si="4"/>
        <v>да</v>
      </c>
      <c r="W13" s="110"/>
      <c r="X13" s="48">
        <f t="shared" si="7"/>
        <v>2845.9050000000002</v>
      </c>
      <c r="Y13" s="111"/>
      <c r="Z13" s="45">
        <f t="shared" si="5"/>
        <v>2168.659694914234</v>
      </c>
      <c r="AA13" s="17">
        <v>2168660</v>
      </c>
      <c r="AC13" s="80"/>
    </row>
    <row r="14" spans="1:29" s="6" customFormat="1" ht="20.100000000000001" customHeight="1">
      <c r="A14" s="35" t="s">
        <v>5</v>
      </c>
      <c r="B14" s="13">
        <v>659</v>
      </c>
      <c r="C14" s="68">
        <v>1048</v>
      </c>
      <c r="D14" s="69">
        <v>730</v>
      </c>
      <c r="E14" s="70">
        <v>12164</v>
      </c>
      <c r="F14" s="71">
        <v>1235</v>
      </c>
      <c r="G14" s="64">
        <v>550</v>
      </c>
      <c r="H14" s="65">
        <v>152.4</v>
      </c>
      <c r="I14" s="36">
        <f>SUM('оценка расходов'!I14)</f>
        <v>4852.2</v>
      </c>
      <c r="J14" s="21">
        <v>416</v>
      </c>
      <c r="K14" s="21">
        <v>1783</v>
      </c>
      <c r="L14" s="20">
        <v>42.7</v>
      </c>
      <c r="M14" s="37">
        <f>SUM('оценка расходов'!W14)</f>
        <v>758.7</v>
      </c>
      <c r="N14" s="37">
        <f>SUM('оценка расходов'!V14)</f>
        <v>309.3</v>
      </c>
      <c r="O14" s="37">
        <f>SUM('оценка расходов'!Z14)</f>
        <v>1037</v>
      </c>
      <c r="P14" s="38">
        <f>SUM('оценка расходов'!Q14)</f>
        <v>8650.7000000000007</v>
      </c>
      <c r="Q14" s="39">
        <f t="shared" si="0"/>
        <v>22.741881638846738</v>
      </c>
      <c r="R14" s="40">
        <f t="shared" si="1"/>
        <v>0.14922494513678961</v>
      </c>
      <c r="S14" s="21">
        <f t="shared" si="8"/>
        <v>15879.4</v>
      </c>
      <c r="T14" s="41">
        <f t="shared" si="3"/>
        <v>17849.599999999999</v>
      </c>
      <c r="U14" s="46">
        <f t="shared" si="6"/>
        <v>1.1240726979608802</v>
      </c>
      <c r="V14" s="47" t="str">
        <f t="shared" si="4"/>
        <v>да</v>
      </c>
      <c r="W14" s="110"/>
      <c r="X14" s="48">
        <f t="shared" si="7"/>
        <v>1970.2000000000005</v>
      </c>
      <c r="Y14" s="111"/>
      <c r="Z14" s="45">
        <f t="shared" si="5"/>
        <v>1501.3478422224298</v>
      </c>
      <c r="AA14" s="17">
        <v>1501348</v>
      </c>
      <c r="AC14" s="80"/>
    </row>
    <row r="15" spans="1:29" s="7" customFormat="1" ht="20.100000000000001" customHeight="1">
      <c r="A15" s="35" t="s">
        <v>6</v>
      </c>
      <c r="B15" s="12">
        <v>1389</v>
      </c>
      <c r="C15" s="68">
        <v>4436</v>
      </c>
      <c r="D15" s="69">
        <v>0</v>
      </c>
      <c r="E15" s="70">
        <v>13269</v>
      </c>
      <c r="F15" s="71">
        <v>1382</v>
      </c>
      <c r="G15" s="64">
        <v>0</v>
      </c>
      <c r="H15" s="65">
        <v>4566.7</v>
      </c>
      <c r="I15" s="36">
        <f>SUM('оценка расходов'!I15)</f>
        <v>6512.6</v>
      </c>
      <c r="J15" s="21">
        <v>474</v>
      </c>
      <c r="K15" s="21">
        <v>227</v>
      </c>
      <c r="L15" s="20">
        <v>1203.5999999999999</v>
      </c>
      <c r="M15" s="37">
        <f>SUM('оценка расходов'!W15)</f>
        <v>393.1</v>
      </c>
      <c r="N15" s="37">
        <f>SUM('оценка расходов'!V15)</f>
        <v>380</v>
      </c>
      <c r="O15" s="37">
        <f>SUM('оценка расходов'!Z15)</f>
        <v>0</v>
      </c>
      <c r="P15" s="38">
        <f>SUM('оценка расходов'!Q15)</f>
        <v>10963.4</v>
      </c>
      <c r="Q15" s="39">
        <f t="shared" si="0"/>
        <v>13.479553635709141</v>
      </c>
      <c r="R15" s="40">
        <f t="shared" si="1"/>
        <v>2.9517055282171243E-3</v>
      </c>
      <c r="S15" s="21">
        <f t="shared" si="8"/>
        <v>23653.7</v>
      </c>
      <c r="T15" s="41">
        <f t="shared" si="3"/>
        <v>20153.7</v>
      </c>
      <c r="U15" s="42">
        <f t="shared" si="6"/>
        <v>0.8520316060489479</v>
      </c>
      <c r="V15" s="43" t="str">
        <f t="shared" si="4"/>
        <v>нет</v>
      </c>
      <c r="W15" s="110"/>
      <c r="X15" s="44" t="str">
        <f t="shared" si="7"/>
        <v>-</v>
      </c>
      <c r="Y15" s="111"/>
      <c r="Z15" s="49" t="str">
        <f t="shared" si="5"/>
        <v>-</v>
      </c>
      <c r="AA15" s="17"/>
      <c r="AC15" s="80"/>
    </row>
    <row r="16" spans="1:29" s="7" customFormat="1" ht="20.100000000000001" customHeight="1">
      <c r="A16" s="52" t="s">
        <v>7</v>
      </c>
      <c r="B16" s="14">
        <v>1660</v>
      </c>
      <c r="C16" s="74">
        <v>9825</v>
      </c>
      <c r="D16" s="75">
        <v>2120</v>
      </c>
      <c r="E16" s="70">
        <v>10000</v>
      </c>
      <c r="F16" s="71">
        <v>1236</v>
      </c>
      <c r="G16" s="64">
        <v>1249</v>
      </c>
      <c r="H16" s="65">
        <v>816.1</v>
      </c>
      <c r="I16" s="36">
        <f>SUM('оценка расходов'!I16)</f>
        <v>7296.8</v>
      </c>
      <c r="J16" s="21">
        <v>560</v>
      </c>
      <c r="K16" s="21">
        <v>1649</v>
      </c>
      <c r="L16" s="20">
        <v>66.7</v>
      </c>
      <c r="M16" s="37">
        <f>SUM('оценка расходов'!W16)</f>
        <v>410.6</v>
      </c>
      <c r="N16" s="37">
        <f>SUM('оценка расходов'!V16)</f>
        <v>157.1</v>
      </c>
      <c r="O16" s="37">
        <f>SUM('оценка расходов'!Z16)</f>
        <v>6736.1</v>
      </c>
      <c r="P16" s="38">
        <f>SUM('оценка расходов'!Q16)</f>
        <v>10294.1</v>
      </c>
      <c r="Q16" s="39">
        <f t="shared" si="0"/>
        <v>11.276265060240963</v>
      </c>
      <c r="R16" s="40">
        <f t="shared" si="1"/>
        <v>1.3817258988164395E-2</v>
      </c>
      <c r="S16" s="21">
        <f t="shared" si="8"/>
        <v>25246.1</v>
      </c>
      <c r="T16" s="41">
        <f t="shared" si="3"/>
        <v>27170.400000000001</v>
      </c>
      <c r="U16" s="42">
        <f t="shared" si="6"/>
        <v>1.0762216738426926</v>
      </c>
      <c r="V16" s="43" t="str">
        <f t="shared" si="4"/>
        <v>да</v>
      </c>
      <c r="W16" s="110"/>
      <c r="X16" s="44">
        <f t="shared" si="7"/>
        <v>1924.3000000000022</v>
      </c>
      <c r="Y16" s="111"/>
      <c r="Z16" s="49">
        <f t="shared" si="5"/>
        <v>1466.3707505779232</v>
      </c>
      <c r="AA16" s="17">
        <v>1466371</v>
      </c>
      <c r="AC16" s="80"/>
    </row>
    <row r="17" spans="1:29" s="6" customFormat="1" ht="20.100000000000001" customHeight="1">
      <c r="A17" s="52" t="s">
        <v>8</v>
      </c>
      <c r="B17" s="15">
        <v>491</v>
      </c>
      <c r="C17" s="68">
        <v>467</v>
      </c>
      <c r="D17" s="69">
        <v>142</v>
      </c>
      <c r="E17" s="76">
        <v>12829</v>
      </c>
      <c r="F17" s="77">
        <v>958</v>
      </c>
      <c r="G17" s="66">
        <v>1001</v>
      </c>
      <c r="H17" s="65">
        <v>17.7</v>
      </c>
      <c r="I17" s="36">
        <f>SUM('оценка расходов'!I17)</f>
        <v>4753.6000000000004</v>
      </c>
      <c r="J17" s="21">
        <v>439</v>
      </c>
      <c r="K17" s="21">
        <v>169</v>
      </c>
      <c r="L17" s="20">
        <v>298.5</v>
      </c>
      <c r="M17" s="37">
        <f>SUM('оценка расходов'!W17)</f>
        <v>196.6</v>
      </c>
      <c r="N17" s="37">
        <f>SUM('оценка расходов'!V17)</f>
        <v>0</v>
      </c>
      <c r="O17" s="37">
        <f>SUM('оценка расходов'!Z17)</f>
        <v>5391.1</v>
      </c>
      <c r="P17" s="38">
        <f>SUM('оценка расходов'!Q17)</f>
        <v>6072.3</v>
      </c>
      <c r="Q17" s="39">
        <f t="shared" si="0"/>
        <v>23.343177189409367</v>
      </c>
      <c r="R17" s="40">
        <f t="shared" si="1"/>
        <v>1.3188235700231281</v>
      </c>
      <c r="S17" s="21">
        <f t="shared" si="8"/>
        <v>15414.7</v>
      </c>
      <c r="T17" s="41">
        <f t="shared" si="3"/>
        <v>17320.100000000002</v>
      </c>
      <c r="U17" s="46">
        <f t="shared" si="6"/>
        <v>1.1236092820489534</v>
      </c>
      <c r="V17" s="47" t="str">
        <f t="shared" si="4"/>
        <v>да</v>
      </c>
      <c r="W17" s="110"/>
      <c r="X17" s="48">
        <f t="shared" si="7"/>
        <v>1905.4000000000019</v>
      </c>
      <c r="Y17" s="111"/>
      <c r="Z17" s="45">
        <f t="shared" si="5"/>
        <v>1451.9684187243022</v>
      </c>
      <c r="AA17" s="17">
        <v>1451968</v>
      </c>
      <c r="AC17" s="80"/>
    </row>
    <row r="18" spans="1:29" s="6" customFormat="1" ht="20.100000000000001" customHeight="1">
      <c r="A18" s="52" t="s">
        <v>9</v>
      </c>
      <c r="B18" s="15">
        <v>1627</v>
      </c>
      <c r="C18" s="74">
        <v>1944</v>
      </c>
      <c r="D18" s="75">
        <v>350</v>
      </c>
      <c r="E18" s="70">
        <v>15003</v>
      </c>
      <c r="F18" s="71">
        <v>1274</v>
      </c>
      <c r="G18" s="64">
        <v>600.03099999999995</v>
      </c>
      <c r="H18" s="65"/>
      <c r="I18" s="36">
        <f>SUM('оценка расходов'!I18)</f>
        <v>6024.7</v>
      </c>
      <c r="J18" s="21">
        <v>469</v>
      </c>
      <c r="K18" s="21">
        <v>1072</v>
      </c>
      <c r="L18" s="20">
        <v>61.3</v>
      </c>
      <c r="M18" s="37">
        <f>SUM('оценка расходов'!W18)</f>
        <v>196.6</v>
      </c>
      <c r="N18" s="37">
        <f>SUM('оценка расходов'!V18)</f>
        <v>7508</v>
      </c>
      <c r="O18" s="37">
        <f>SUM('оценка расходов'!Z18)</f>
        <v>1128</v>
      </c>
      <c r="P18" s="38">
        <f>SUM('оценка расходов'!Q18)</f>
        <v>4908.74</v>
      </c>
      <c r="Q18" s="39">
        <f t="shared" si="0"/>
        <v>11.743724646588815</v>
      </c>
      <c r="R18" s="40" t="e">
        <f t="shared" si="1"/>
        <v>#DIV/0!</v>
      </c>
      <c r="S18" s="21">
        <f t="shared" si="8"/>
        <v>19171.030999999999</v>
      </c>
      <c r="T18" s="41">
        <f>SUM(I18:P18)</f>
        <v>21368.339999999997</v>
      </c>
      <c r="U18" s="46">
        <f t="shared" si="6"/>
        <v>1.1146161101090493</v>
      </c>
      <c r="V18" s="47" t="str">
        <f t="shared" si="4"/>
        <v>да</v>
      </c>
      <c r="W18" s="110"/>
      <c r="X18" s="48">
        <f>IF(V18="да",SUM(S18*(U18-$W$9)),"-")</f>
        <v>2197.3089999999966</v>
      </c>
      <c r="Y18" s="111"/>
      <c r="Z18" s="45">
        <f t="shared" si="5"/>
        <v>1674.4112911612624</v>
      </c>
      <c r="AA18" s="17">
        <v>1674411</v>
      </c>
      <c r="AC18" s="80"/>
    </row>
    <row r="19" spans="1:29" s="6" customFormat="1" ht="20.100000000000001" customHeight="1">
      <c r="A19" s="52" t="s">
        <v>10</v>
      </c>
      <c r="B19" s="15">
        <v>758</v>
      </c>
      <c r="C19" s="74">
        <v>909</v>
      </c>
      <c r="D19" s="75">
        <v>0</v>
      </c>
      <c r="E19" s="70">
        <v>7318</v>
      </c>
      <c r="F19" s="71">
        <v>617</v>
      </c>
      <c r="G19" s="64">
        <v>300.04399999999998</v>
      </c>
      <c r="H19" s="65">
        <v>228.4</v>
      </c>
      <c r="I19" s="36">
        <f>SUM('оценка расходов'!I19)</f>
        <v>4794.2</v>
      </c>
      <c r="J19" s="21">
        <v>439</v>
      </c>
      <c r="K19" s="21">
        <v>381</v>
      </c>
      <c r="L19" s="20">
        <v>98.2</v>
      </c>
      <c r="M19" s="37">
        <f>SUM('оценка расходов'!W19)</f>
        <v>411</v>
      </c>
      <c r="N19" s="37">
        <f>SUM('оценка расходов'!V19)</f>
        <v>0</v>
      </c>
      <c r="O19" s="37">
        <f>SUM('оценка расходов'!Z19)</f>
        <v>0</v>
      </c>
      <c r="P19" s="38">
        <f>SUM('оценка расходов'!Q19)</f>
        <v>4134.1000000000004</v>
      </c>
      <c r="Q19" s="39">
        <f t="shared" si="0"/>
        <v>12.900131926121372</v>
      </c>
      <c r="R19" s="40">
        <f t="shared" si="1"/>
        <v>5.6480437504909685E-2</v>
      </c>
      <c r="S19" s="21">
        <f t="shared" si="8"/>
        <v>9372.4439999999995</v>
      </c>
      <c r="T19" s="41">
        <f t="shared" si="3"/>
        <v>10257.5</v>
      </c>
      <c r="U19" s="46">
        <f t="shared" si="6"/>
        <v>1.0944317191972552</v>
      </c>
      <c r="V19" s="47" t="str">
        <f t="shared" si="4"/>
        <v>да</v>
      </c>
      <c r="W19" s="110"/>
      <c r="X19" s="48">
        <f t="shared" si="7"/>
        <v>885.05599999999959</v>
      </c>
      <c r="Y19" s="111"/>
      <c r="Z19" s="45">
        <f t="shared" si="5"/>
        <v>674.4375778327144</v>
      </c>
      <c r="AA19" s="17">
        <v>674438</v>
      </c>
      <c r="AC19" s="80"/>
    </row>
    <row r="20" spans="1:29" s="3" customFormat="1" ht="20.100000000000001" customHeight="1" thickBot="1">
      <c r="A20" s="53" t="s">
        <v>14</v>
      </c>
      <c r="B20" s="54">
        <f t="shared" ref="B20:H20" si="9">SUM(B9:B19)</f>
        <v>12672</v>
      </c>
      <c r="C20" s="78">
        <f t="shared" si="9"/>
        <v>29724</v>
      </c>
      <c r="D20" s="79">
        <f t="shared" si="9"/>
        <v>8942</v>
      </c>
      <c r="E20" s="79">
        <f t="shared" si="9"/>
        <v>148060</v>
      </c>
      <c r="F20" s="67">
        <f t="shared" si="9"/>
        <v>13123</v>
      </c>
      <c r="G20" s="67">
        <f>SUM(G9:G19)</f>
        <v>4950.07</v>
      </c>
      <c r="H20" s="67">
        <f t="shared" si="9"/>
        <v>8131.4000000000005</v>
      </c>
      <c r="I20" s="55">
        <f t="shared" ref="I20:P20" si="10">SUM(I9:I19)</f>
        <v>64886.799999999996</v>
      </c>
      <c r="J20" s="56">
        <f t="shared" si="10"/>
        <v>4662</v>
      </c>
      <c r="K20" s="56">
        <f t="shared" si="10"/>
        <v>9730</v>
      </c>
      <c r="L20" s="56">
        <f t="shared" si="10"/>
        <v>2596.5</v>
      </c>
      <c r="M20" s="56">
        <f t="shared" si="10"/>
        <v>4309.3999999999996</v>
      </c>
      <c r="N20" s="56">
        <f t="shared" si="10"/>
        <v>21480.199999999997</v>
      </c>
      <c r="O20" s="56">
        <f t="shared" si="10"/>
        <v>35451.199999999997</v>
      </c>
      <c r="P20" s="57">
        <f t="shared" si="10"/>
        <v>85257.24</v>
      </c>
      <c r="Q20" s="58"/>
      <c r="R20" s="56"/>
      <c r="S20" s="59">
        <f>SUM(S9:S19)</f>
        <v>212930.47</v>
      </c>
      <c r="T20" s="59">
        <f>SUM(T9:T19)</f>
        <v>228373.34</v>
      </c>
      <c r="U20" s="56"/>
      <c r="V20" s="60"/>
      <c r="W20" s="61"/>
      <c r="X20" s="56">
        <f>SUM(X9:X19)</f>
        <v>18942.870000000006</v>
      </c>
      <c r="Y20" s="62">
        <f>SUM(Y9/X20)</f>
        <v>0.76202814040322275</v>
      </c>
      <c r="Z20" s="63">
        <f>SUM(Z9:Z19)</f>
        <v>14435</v>
      </c>
      <c r="AA20" s="18">
        <f>SUM(AA9:AA19)</f>
        <v>14435000</v>
      </c>
    </row>
    <row r="21" spans="1:2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5"/>
    </row>
  </sheetData>
  <mergeCells count="18">
    <mergeCell ref="W9:W19"/>
    <mergeCell ref="Y9:Y19"/>
    <mergeCell ref="X4:X5"/>
    <mergeCell ref="Y4:Y5"/>
    <mergeCell ref="Z4:Z5"/>
    <mergeCell ref="W4:W5"/>
    <mergeCell ref="U4:U5"/>
    <mergeCell ref="V4:V5"/>
    <mergeCell ref="A2:AA2"/>
    <mergeCell ref="E8:F8"/>
    <mergeCell ref="A4:A8"/>
    <mergeCell ref="B4:B8"/>
    <mergeCell ref="C4:P4"/>
    <mergeCell ref="I5:P7"/>
    <mergeCell ref="S4:S5"/>
    <mergeCell ref="T4:T5"/>
    <mergeCell ref="C5:H7"/>
    <mergeCell ref="AA4:AA8"/>
  </mergeCells>
  <pageMargins left="0.27559055118110237" right="0.19685039370078741" top="0.43307086614173229" bottom="0.23622047244094491" header="0.31496062992125984" footer="0.19685039370078741"/>
  <pageSetup paperSize="9" scale="26" orientation="portrait" r:id="rId1"/>
  <rowBreaks count="1" manualBreakCount="1">
    <brk id="20" max="21" man="1"/>
  </rowBreaks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Z19"/>
  <sheetViews>
    <sheetView workbookViewId="0">
      <selection activeCell="D11" sqref="D11"/>
    </sheetView>
  </sheetViews>
  <sheetFormatPr defaultColWidth="9.140625" defaultRowHeight="15"/>
  <cols>
    <col min="1" max="1" width="1.42578125" style="8" customWidth="1"/>
    <col min="2" max="2" width="7" style="8" customWidth="1"/>
    <col min="3" max="3" width="20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7.42578125" style="8" customWidth="1"/>
    <col min="10" max="10" width="8.28515625" style="8" customWidth="1"/>
    <col min="11" max="11" width="7.42578125" style="8" customWidth="1"/>
    <col min="12" max="12" width="5.42578125" style="8" customWidth="1"/>
    <col min="13" max="13" width="6.7109375" style="8" customWidth="1"/>
    <col min="14" max="14" width="6.5703125" style="8" customWidth="1"/>
    <col min="15" max="15" width="6.28515625" style="8" customWidth="1"/>
    <col min="16" max="16" width="5.28515625" style="8" customWidth="1"/>
    <col min="17" max="17" width="7.5703125" style="8" customWidth="1"/>
    <col min="18" max="18" width="7.140625" style="8" customWidth="1"/>
    <col min="19" max="19" width="7.42578125" style="8" customWidth="1"/>
    <col min="20" max="20" width="6.85546875" style="8" customWidth="1"/>
    <col min="21" max="21" width="7.140625" style="8" customWidth="1"/>
    <col min="22" max="22" width="10.28515625" style="8" customWidth="1"/>
    <col min="23" max="23" width="9.140625" style="8" customWidth="1"/>
    <col min="24" max="24" width="7.7109375" style="8" customWidth="1"/>
    <col min="25" max="25" width="7.42578125" style="8" customWidth="1"/>
    <col min="26" max="26" width="8.28515625" style="8" customWidth="1"/>
    <col min="27" max="16384" width="9.140625" style="8"/>
  </cols>
  <sheetData>
    <row r="3" spans="2:26" ht="1.5" customHeight="1"/>
    <row r="4" spans="2:26" hidden="1"/>
    <row r="5" spans="2:26" ht="15" customHeight="1">
      <c r="B5" s="115" t="s">
        <v>37</v>
      </c>
      <c r="C5" s="115" t="s">
        <v>38</v>
      </c>
      <c r="D5" s="117" t="s">
        <v>39</v>
      </c>
      <c r="E5" s="118"/>
      <c r="F5" s="118"/>
      <c r="G5" s="118"/>
      <c r="H5" s="118"/>
      <c r="I5" s="112" t="s">
        <v>40</v>
      </c>
      <c r="J5" s="117" t="s">
        <v>63</v>
      </c>
      <c r="K5" s="118"/>
      <c r="L5" s="118"/>
      <c r="M5" s="118"/>
      <c r="N5" s="118"/>
      <c r="O5" s="118"/>
      <c r="P5" s="119"/>
      <c r="Q5" s="112" t="s">
        <v>40</v>
      </c>
      <c r="R5" s="117" t="s">
        <v>65</v>
      </c>
      <c r="S5" s="118"/>
      <c r="T5" s="118"/>
      <c r="U5" s="119"/>
      <c r="V5" s="112" t="s">
        <v>40</v>
      </c>
      <c r="W5" s="115" t="s">
        <v>41</v>
      </c>
      <c r="X5" s="124" t="s">
        <v>67</v>
      </c>
      <c r="Y5" s="124"/>
      <c r="Z5" s="112" t="s">
        <v>40</v>
      </c>
    </row>
    <row r="6" spans="2:26" ht="36.75" customHeight="1">
      <c r="B6" s="116"/>
      <c r="C6" s="116"/>
      <c r="D6" s="120"/>
      <c r="E6" s="121"/>
      <c r="F6" s="121"/>
      <c r="G6" s="121"/>
      <c r="H6" s="121"/>
      <c r="I6" s="113"/>
      <c r="J6" s="120"/>
      <c r="K6" s="121"/>
      <c r="L6" s="121"/>
      <c r="M6" s="121"/>
      <c r="N6" s="121"/>
      <c r="O6" s="121"/>
      <c r="P6" s="122"/>
      <c r="Q6" s="113"/>
      <c r="R6" s="120"/>
      <c r="S6" s="121"/>
      <c r="T6" s="121"/>
      <c r="U6" s="122"/>
      <c r="V6" s="113"/>
      <c r="W6" s="123"/>
      <c r="X6" s="124"/>
      <c r="Y6" s="124"/>
      <c r="Z6" s="113"/>
    </row>
    <row r="7" spans="2:26" ht="30" customHeight="1">
      <c r="B7" s="16"/>
      <c r="C7" s="16"/>
      <c r="D7" s="125" t="s">
        <v>42</v>
      </c>
      <c r="E7" s="126"/>
      <c r="F7" s="125" t="s">
        <v>43</v>
      </c>
      <c r="G7" s="127"/>
      <c r="H7" s="127"/>
      <c r="I7" s="113"/>
      <c r="J7" s="125" t="s">
        <v>42</v>
      </c>
      <c r="K7" s="126"/>
      <c r="L7" s="125" t="s">
        <v>44</v>
      </c>
      <c r="M7" s="127"/>
      <c r="N7" s="127"/>
      <c r="O7" s="126"/>
      <c r="P7" s="115" t="s">
        <v>62</v>
      </c>
      <c r="Q7" s="113"/>
      <c r="R7" s="123" t="s">
        <v>45</v>
      </c>
      <c r="S7" s="123" t="s">
        <v>46</v>
      </c>
      <c r="T7" s="123" t="s">
        <v>47</v>
      </c>
      <c r="U7" s="123" t="s">
        <v>64</v>
      </c>
      <c r="V7" s="113"/>
      <c r="W7" s="123"/>
      <c r="X7" s="125" t="s">
        <v>42</v>
      </c>
      <c r="Y7" s="126"/>
      <c r="Z7" s="113"/>
    </row>
    <row r="8" spans="2:26" ht="21" customHeight="1">
      <c r="B8" s="16"/>
      <c r="C8" s="16"/>
      <c r="D8" s="16">
        <v>211</v>
      </c>
      <c r="E8" s="16">
        <v>213</v>
      </c>
      <c r="F8" s="16">
        <v>221</v>
      </c>
      <c r="G8" s="16">
        <v>223</v>
      </c>
      <c r="H8" s="16" t="s">
        <v>48</v>
      </c>
      <c r="I8" s="114"/>
      <c r="J8" s="16">
        <v>211</v>
      </c>
      <c r="K8" s="16">
        <v>213</v>
      </c>
      <c r="L8" s="16">
        <v>221</v>
      </c>
      <c r="M8" s="16">
        <v>223</v>
      </c>
      <c r="N8" s="16" t="s">
        <v>48</v>
      </c>
      <c r="O8" s="11" t="s">
        <v>49</v>
      </c>
      <c r="P8" s="116"/>
      <c r="Q8" s="114"/>
      <c r="R8" s="116"/>
      <c r="S8" s="116"/>
      <c r="T8" s="116"/>
      <c r="U8" s="116"/>
      <c r="V8" s="114"/>
      <c r="W8" s="116"/>
      <c r="X8" s="16">
        <v>211</v>
      </c>
      <c r="Y8" s="16">
        <v>213</v>
      </c>
      <c r="Z8" s="114"/>
    </row>
    <row r="9" spans="2:26" ht="15.75">
      <c r="B9" s="9">
        <v>1</v>
      </c>
      <c r="C9" s="10" t="s">
        <v>50</v>
      </c>
      <c r="D9" s="19">
        <v>4528</v>
      </c>
      <c r="E9" s="19">
        <v>1407</v>
      </c>
      <c r="F9" s="19">
        <v>60</v>
      </c>
      <c r="G9" s="19">
        <v>277.60000000000002</v>
      </c>
      <c r="H9" s="19">
        <v>235.6</v>
      </c>
      <c r="I9" s="20">
        <f>SUM(D9:H9)</f>
        <v>6508.2000000000007</v>
      </c>
      <c r="J9" s="19">
        <v>8346</v>
      </c>
      <c r="K9" s="19">
        <v>2208</v>
      </c>
      <c r="L9" s="19">
        <v>31.3</v>
      </c>
      <c r="M9" s="19">
        <v>668.2</v>
      </c>
      <c r="N9" s="19">
        <v>105.7</v>
      </c>
      <c r="O9" s="19">
        <v>590.29999999999995</v>
      </c>
      <c r="P9" s="19">
        <v>23.3</v>
      </c>
      <c r="Q9" s="20">
        <f>SUM(J9:P9)</f>
        <v>11972.8</v>
      </c>
      <c r="R9" s="19"/>
      <c r="S9" s="19"/>
      <c r="T9" s="19">
        <v>235.7</v>
      </c>
      <c r="U9" s="19">
        <v>377.4</v>
      </c>
      <c r="V9" s="20">
        <f>R9+S9+SUM(R9:U9)</f>
        <v>613.09999999999991</v>
      </c>
      <c r="W9" s="20">
        <v>589.70000000000005</v>
      </c>
      <c r="X9" s="19">
        <v>4981</v>
      </c>
      <c r="Y9" s="19">
        <v>1598</v>
      </c>
      <c r="Z9" s="20">
        <f>SUM(X9:Y9)</f>
        <v>6579</v>
      </c>
    </row>
    <row r="10" spans="2:26" ht="15.75" hidden="1">
      <c r="B10" s="9">
        <v>2</v>
      </c>
      <c r="C10" s="10" t="s">
        <v>51</v>
      </c>
      <c r="D10" s="19"/>
      <c r="E10" s="19"/>
      <c r="F10" s="19"/>
      <c r="G10" s="19"/>
      <c r="H10" s="19"/>
      <c r="I10" s="20">
        <f t="shared" ref="I10:I19" si="0">SUM(D10:H10)</f>
        <v>0</v>
      </c>
      <c r="J10" s="19"/>
      <c r="K10" s="19"/>
      <c r="L10" s="19"/>
      <c r="M10" s="19"/>
      <c r="N10" s="19"/>
      <c r="O10" s="19"/>
      <c r="P10" s="19"/>
      <c r="Q10" s="20">
        <f t="shared" ref="Q10:Q19" si="1">SUM(J10:P10)</f>
        <v>0</v>
      </c>
      <c r="R10" s="19"/>
      <c r="S10" s="19"/>
      <c r="T10" s="19"/>
      <c r="U10" s="19"/>
      <c r="V10" s="20">
        <f t="shared" ref="V10:V19" si="2">R10+S10+SUM(R10:U10)</f>
        <v>0</v>
      </c>
      <c r="W10" s="20"/>
      <c r="X10" s="19"/>
      <c r="Y10" s="19"/>
      <c r="Z10" s="20">
        <f t="shared" ref="Z10:Z19" si="3">SUM(X10:Y10)</f>
        <v>0</v>
      </c>
    </row>
    <row r="11" spans="2:26" ht="15.75">
      <c r="B11" s="9">
        <v>3</v>
      </c>
      <c r="C11" s="10" t="s">
        <v>52</v>
      </c>
      <c r="D11" s="19">
        <v>2800</v>
      </c>
      <c r="E11" s="19">
        <v>600</v>
      </c>
      <c r="F11" s="19">
        <v>30</v>
      </c>
      <c r="G11" s="19"/>
      <c r="H11" s="19"/>
      <c r="I11" s="20">
        <f t="shared" si="0"/>
        <v>3430</v>
      </c>
      <c r="J11" s="19">
        <v>1600</v>
      </c>
      <c r="K11" s="19">
        <v>370</v>
      </c>
      <c r="L11" s="19">
        <v>30</v>
      </c>
      <c r="M11" s="19">
        <v>250</v>
      </c>
      <c r="N11" s="19">
        <v>0</v>
      </c>
      <c r="O11" s="19"/>
      <c r="P11" s="19"/>
      <c r="Q11" s="20">
        <f t="shared" si="1"/>
        <v>2250</v>
      </c>
      <c r="R11" s="19">
        <v>1800</v>
      </c>
      <c r="S11" s="19">
        <v>250</v>
      </c>
      <c r="T11" s="19">
        <v>120</v>
      </c>
      <c r="U11" s="19">
        <v>257.5</v>
      </c>
      <c r="V11" s="20">
        <f t="shared" si="2"/>
        <v>4477.5</v>
      </c>
      <c r="W11" s="20">
        <v>363</v>
      </c>
      <c r="X11" s="19"/>
      <c r="Y11" s="19"/>
      <c r="Z11" s="20">
        <f t="shared" si="3"/>
        <v>0</v>
      </c>
    </row>
    <row r="12" spans="2:26" ht="31.5">
      <c r="B12" s="9">
        <v>4</v>
      </c>
      <c r="C12" s="10" t="s">
        <v>53</v>
      </c>
      <c r="D12" s="19">
        <v>9002</v>
      </c>
      <c r="E12" s="19">
        <v>2867</v>
      </c>
      <c r="F12" s="19">
        <v>81.5</v>
      </c>
      <c r="G12" s="19">
        <v>4398.5</v>
      </c>
      <c r="H12" s="19">
        <v>40</v>
      </c>
      <c r="I12" s="20">
        <f t="shared" si="0"/>
        <v>16389</v>
      </c>
      <c r="J12" s="19">
        <v>9835</v>
      </c>
      <c r="K12" s="19">
        <v>2892</v>
      </c>
      <c r="L12" s="19">
        <v>28.1</v>
      </c>
      <c r="M12" s="19">
        <v>3357.5</v>
      </c>
      <c r="N12" s="19">
        <v>537.4</v>
      </c>
      <c r="O12" s="19"/>
      <c r="P12" s="19">
        <v>100</v>
      </c>
      <c r="Q12" s="20">
        <f t="shared" si="1"/>
        <v>16750</v>
      </c>
      <c r="R12" s="19"/>
      <c r="S12" s="19"/>
      <c r="T12" s="19">
        <v>400</v>
      </c>
      <c r="U12" s="19">
        <v>860</v>
      </c>
      <c r="V12" s="20">
        <f t="shared" si="2"/>
        <v>1260</v>
      </c>
      <c r="W12" s="20">
        <v>793.2</v>
      </c>
      <c r="X12" s="19">
        <v>7314</v>
      </c>
      <c r="Y12" s="19">
        <v>2373</v>
      </c>
      <c r="Z12" s="20">
        <f t="shared" si="3"/>
        <v>9687</v>
      </c>
    </row>
    <row r="13" spans="2:26" ht="31.5">
      <c r="B13" s="9">
        <v>5</v>
      </c>
      <c r="C13" s="10" t="s">
        <v>54</v>
      </c>
      <c r="D13" s="19">
        <v>3206</v>
      </c>
      <c r="E13" s="19">
        <v>827.7</v>
      </c>
      <c r="F13" s="19">
        <v>94.3</v>
      </c>
      <c r="G13" s="19">
        <v>197.5</v>
      </c>
      <c r="H13" s="19"/>
      <c r="I13" s="20">
        <f t="shared" si="0"/>
        <v>4325.5</v>
      </c>
      <c r="J13" s="19">
        <v>6469</v>
      </c>
      <c r="K13" s="19">
        <v>2130</v>
      </c>
      <c r="L13" s="19">
        <v>57.3</v>
      </c>
      <c r="M13" s="19">
        <v>589.79999999999995</v>
      </c>
      <c r="N13" s="19">
        <v>15</v>
      </c>
      <c r="O13" s="19"/>
      <c r="P13" s="19"/>
      <c r="Q13" s="20">
        <f t="shared" si="1"/>
        <v>9261.0999999999985</v>
      </c>
      <c r="R13" s="19">
        <v>3083</v>
      </c>
      <c r="S13" s="19">
        <v>250</v>
      </c>
      <c r="T13" s="19">
        <v>109.2</v>
      </c>
      <c r="U13" s="19"/>
      <c r="V13" s="20">
        <f t="shared" si="2"/>
        <v>6775.2</v>
      </c>
      <c r="W13" s="20">
        <v>196.9</v>
      </c>
      <c r="X13" s="19">
        <v>3825</v>
      </c>
      <c r="Y13" s="19">
        <v>1068</v>
      </c>
      <c r="Z13" s="20">
        <f t="shared" si="3"/>
        <v>4893</v>
      </c>
    </row>
    <row r="14" spans="2:26" ht="15.75">
      <c r="B14" s="9">
        <v>6</v>
      </c>
      <c r="C14" s="10" t="s">
        <v>55</v>
      </c>
      <c r="D14" s="19">
        <v>3351</v>
      </c>
      <c r="E14" s="19">
        <v>1208.5</v>
      </c>
      <c r="F14" s="19">
        <v>62.7</v>
      </c>
      <c r="G14" s="19">
        <v>116.6</v>
      </c>
      <c r="H14" s="19">
        <v>113.4</v>
      </c>
      <c r="I14" s="20">
        <f t="shared" si="0"/>
        <v>4852.2</v>
      </c>
      <c r="J14" s="19">
        <v>5648</v>
      </c>
      <c r="K14" s="19">
        <v>1400</v>
      </c>
      <c r="L14" s="19"/>
      <c r="M14" s="19">
        <v>1452.7</v>
      </c>
      <c r="N14" s="19">
        <v>100</v>
      </c>
      <c r="O14" s="19"/>
      <c r="P14" s="19">
        <v>50</v>
      </c>
      <c r="Q14" s="20">
        <f t="shared" si="1"/>
        <v>8650.7000000000007</v>
      </c>
      <c r="R14" s="19"/>
      <c r="S14" s="19"/>
      <c r="T14" s="19"/>
      <c r="U14" s="19">
        <v>309.3</v>
      </c>
      <c r="V14" s="20">
        <f t="shared" si="2"/>
        <v>309.3</v>
      </c>
      <c r="W14" s="20">
        <v>758.7</v>
      </c>
      <c r="X14" s="19">
        <v>782</v>
      </c>
      <c r="Y14" s="19">
        <v>255</v>
      </c>
      <c r="Z14" s="20">
        <f t="shared" si="3"/>
        <v>1037</v>
      </c>
    </row>
    <row r="15" spans="2:26" ht="15.75">
      <c r="B15" s="9">
        <v>7</v>
      </c>
      <c r="C15" s="10" t="s">
        <v>56</v>
      </c>
      <c r="D15" s="19">
        <v>4992</v>
      </c>
      <c r="E15" s="19">
        <v>1507.6</v>
      </c>
      <c r="F15" s="19">
        <v>13</v>
      </c>
      <c r="G15" s="19"/>
      <c r="H15" s="19"/>
      <c r="I15" s="20">
        <f t="shared" si="0"/>
        <v>6512.6</v>
      </c>
      <c r="J15" s="19">
        <v>7404</v>
      </c>
      <c r="K15" s="19">
        <v>2236</v>
      </c>
      <c r="L15" s="19">
        <v>69.400000000000006</v>
      </c>
      <c r="M15" s="19">
        <v>650.4</v>
      </c>
      <c r="N15" s="19"/>
      <c r="O15" s="19">
        <v>603.6</v>
      </c>
      <c r="P15" s="19"/>
      <c r="Q15" s="20">
        <f t="shared" si="1"/>
        <v>10963.4</v>
      </c>
      <c r="R15" s="19"/>
      <c r="S15" s="19"/>
      <c r="T15" s="19"/>
      <c r="U15" s="19">
        <v>380</v>
      </c>
      <c r="V15" s="20">
        <f t="shared" si="2"/>
        <v>380</v>
      </c>
      <c r="W15" s="20">
        <v>393.1</v>
      </c>
      <c r="X15" s="19"/>
      <c r="Y15" s="19"/>
      <c r="Z15" s="20">
        <f t="shared" si="3"/>
        <v>0</v>
      </c>
    </row>
    <row r="16" spans="2:26" ht="15.75">
      <c r="B16" s="9">
        <v>8</v>
      </c>
      <c r="C16" s="10" t="s">
        <v>57</v>
      </c>
      <c r="D16" s="19">
        <v>5088</v>
      </c>
      <c r="E16" s="19">
        <v>1900</v>
      </c>
      <c r="F16" s="19">
        <v>70.7</v>
      </c>
      <c r="G16" s="19">
        <v>215.5</v>
      </c>
      <c r="H16" s="19">
        <v>22.6</v>
      </c>
      <c r="I16" s="20">
        <f t="shared" si="0"/>
        <v>7296.8</v>
      </c>
      <c r="J16" s="19">
        <v>6906</v>
      </c>
      <c r="K16" s="19">
        <v>2022</v>
      </c>
      <c r="L16" s="19">
        <v>65.2</v>
      </c>
      <c r="M16" s="19">
        <v>1300.9000000000001</v>
      </c>
      <c r="N16" s="19"/>
      <c r="O16" s="19"/>
      <c r="P16" s="19"/>
      <c r="Q16" s="20">
        <f t="shared" si="1"/>
        <v>10294.1</v>
      </c>
      <c r="R16" s="19"/>
      <c r="S16" s="19"/>
      <c r="T16" s="19"/>
      <c r="U16" s="19">
        <v>157.1</v>
      </c>
      <c r="V16" s="20">
        <f t="shared" si="2"/>
        <v>157.1</v>
      </c>
      <c r="W16" s="20">
        <v>410.6</v>
      </c>
      <c r="X16" s="19">
        <v>5220</v>
      </c>
      <c r="Y16" s="19">
        <v>1516.1</v>
      </c>
      <c r="Z16" s="20">
        <f t="shared" si="3"/>
        <v>6736.1</v>
      </c>
    </row>
    <row r="17" spans="2:26" ht="15.75">
      <c r="B17" s="9">
        <v>9</v>
      </c>
      <c r="C17" s="10" t="s">
        <v>58</v>
      </c>
      <c r="D17" s="19">
        <v>3197</v>
      </c>
      <c r="E17" s="19">
        <v>1209.5999999999999</v>
      </c>
      <c r="F17" s="19">
        <v>55.8</v>
      </c>
      <c r="G17" s="19">
        <v>193.7</v>
      </c>
      <c r="H17" s="19">
        <v>97.5</v>
      </c>
      <c r="I17" s="20">
        <f t="shared" si="0"/>
        <v>4753.6000000000004</v>
      </c>
      <c r="J17" s="19">
        <v>3503</v>
      </c>
      <c r="K17" s="19">
        <v>1378.3</v>
      </c>
      <c r="L17" s="19">
        <v>44</v>
      </c>
      <c r="M17" s="19">
        <v>1147</v>
      </c>
      <c r="N17" s="19"/>
      <c r="O17" s="19"/>
      <c r="P17" s="19"/>
      <c r="Q17" s="20">
        <f t="shared" si="1"/>
        <v>6072.3</v>
      </c>
      <c r="R17" s="19"/>
      <c r="S17" s="19"/>
      <c r="T17" s="19"/>
      <c r="U17" s="19"/>
      <c r="V17" s="20">
        <f t="shared" si="2"/>
        <v>0</v>
      </c>
      <c r="W17" s="20">
        <v>196.6</v>
      </c>
      <c r="X17" s="19">
        <v>3987</v>
      </c>
      <c r="Y17" s="19">
        <v>1404.1</v>
      </c>
      <c r="Z17" s="20">
        <f t="shared" si="3"/>
        <v>5391.1</v>
      </c>
    </row>
    <row r="18" spans="2:26" ht="15.75">
      <c r="B18" s="9">
        <v>10</v>
      </c>
      <c r="C18" s="10" t="s">
        <v>59</v>
      </c>
      <c r="D18" s="19">
        <v>4405</v>
      </c>
      <c r="E18" s="19">
        <v>1208.5</v>
      </c>
      <c r="F18" s="19">
        <v>42.4</v>
      </c>
      <c r="G18" s="19">
        <v>345.1</v>
      </c>
      <c r="H18" s="19">
        <v>23.7</v>
      </c>
      <c r="I18" s="20">
        <f t="shared" si="0"/>
        <v>6024.7</v>
      </c>
      <c r="J18" s="19">
        <v>2982</v>
      </c>
      <c r="K18" s="19">
        <v>1000</v>
      </c>
      <c r="L18" s="19">
        <v>16</v>
      </c>
      <c r="M18" s="19">
        <v>700</v>
      </c>
      <c r="N18" s="19">
        <v>210.74</v>
      </c>
      <c r="O18" s="19"/>
      <c r="P18" s="19"/>
      <c r="Q18" s="20">
        <f t="shared" si="1"/>
        <v>4908.74</v>
      </c>
      <c r="R18" s="19">
        <v>2863</v>
      </c>
      <c r="S18" s="19">
        <v>891</v>
      </c>
      <c r="T18" s="19">
        <v>0</v>
      </c>
      <c r="U18" s="19"/>
      <c r="V18" s="20">
        <f t="shared" si="2"/>
        <v>7508</v>
      </c>
      <c r="W18" s="20">
        <v>196.6</v>
      </c>
      <c r="X18" s="19">
        <v>834</v>
      </c>
      <c r="Y18" s="19">
        <v>294</v>
      </c>
      <c r="Z18" s="20">
        <f t="shared" si="3"/>
        <v>1128</v>
      </c>
    </row>
    <row r="19" spans="2:26" ht="15.75">
      <c r="B19" s="9">
        <v>11</v>
      </c>
      <c r="C19" s="10" t="s">
        <v>60</v>
      </c>
      <c r="D19" s="19">
        <v>3056</v>
      </c>
      <c r="E19" s="19">
        <v>1084</v>
      </c>
      <c r="F19" s="19">
        <v>51.7</v>
      </c>
      <c r="G19" s="19">
        <v>345.4</v>
      </c>
      <c r="H19" s="19">
        <v>257.10000000000002</v>
      </c>
      <c r="I19" s="20">
        <f t="shared" si="0"/>
        <v>4794.2</v>
      </c>
      <c r="J19" s="19">
        <v>2718</v>
      </c>
      <c r="K19" s="19">
        <v>730.6</v>
      </c>
      <c r="L19" s="19">
        <v>41.5</v>
      </c>
      <c r="M19" s="19">
        <v>590</v>
      </c>
      <c r="N19" s="19">
        <v>54</v>
      </c>
      <c r="O19" s="19"/>
      <c r="P19" s="19"/>
      <c r="Q19" s="20">
        <f t="shared" si="1"/>
        <v>4134.1000000000004</v>
      </c>
      <c r="R19" s="19"/>
      <c r="S19" s="19"/>
      <c r="T19" s="19"/>
      <c r="U19" s="19"/>
      <c r="V19" s="20">
        <f t="shared" si="2"/>
        <v>0</v>
      </c>
      <c r="W19" s="20">
        <v>411</v>
      </c>
      <c r="X19" s="19"/>
      <c r="Y19" s="19"/>
      <c r="Z19" s="20">
        <f t="shared" si="3"/>
        <v>0</v>
      </c>
    </row>
  </sheetData>
  <sheetProtection password="E80B" sheet="1" formatCells="0" formatColumns="0" formatRows="0" insertColumns="0" insertRows="0" insertHyperlinks="0" deleteColumns="0" deleteRows="0" sort="0" autoFilter="0" pivotTables="0"/>
  <mergeCells count="21">
    <mergeCell ref="X5:Y6"/>
    <mergeCell ref="Z5:Z8"/>
    <mergeCell ref="X7:Y7"/>
    <mergeCell ref="B5:B6"/>
    <mergeCell ref="C5:C6"/>
    <mergeCell ref="D5:H6"/>
    <mergeCell ref="I5:I8"/>
    <mergeCell ref="V5:V8"/>
    <mergeCell ref="W5:W8"/>
    <mergeCell ref="D7:E7"/>
    <mergeCell ref="F7:H7"/>
    <mergeCell ref="J7:K7"/>
    <mergeCell ref="L7:O7"/>
    <mergeCell ref="R7:R8"/>
    <mergeCell ref="S7:S8"/>
    <mergeCell ref="T7:T8"/>
    <mergeCell ref="Q5:Q8"/>
    <mergeCell ref="P7:P8"/>
    <mergeCell ref="J5:P6"/>
    <mergeCell ref="U7:U8"/>
    <mergeCell ref="R5:U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2024-12-09T08:15:29Z</cp:lastPrinted>
  <dcterms:created xsi:type="dcterms:W3CDTF">2009-05-06T07:32:52Z</dcterms:created>
  <dcterms:modified xsi:type="dcterms:W3CDTF">2024-12-09T08:15:35Z</dcterms:modified>
</cp:coreProperties>
</file>